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4. HK\Hodnocení bez podpisů\"/>
    </mc:Choice>
  </mc:AlternateContent>
  <xr:revisionPtr revIDLastSave="0" documentId="13_ncr:1_{1B255055-62B8-485A-802C-30A13018EC4A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5946" sheetId="1" r:id="rId1"/>
    <sheet name="vzorce" sheetId="2" state="hidden" r:id="rId2"/>
  </sheets>
  <definedNames>
    <definedName name="_xlnm._FilterDatabase" localSheetId="0" hidden="1">'Krácení v projektu paušál_5946'!$A$14:$J$70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H70" i="1" l="1"/>
  <c r="E70" i="1"/>
  <c r="H69" i="1"/>
  <c r="E69" i="1"/>
  <c r="H68" i="1"/>
  <c r="E68" i="1"/>
  <c r="H67" i="1"/>
  <c r="E67" i="1"/>
  <c r="H66" i="1"/>
  <c r="E66" i="1"/>
  <c r="H65" i="1"/>
  <c r="E65" i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I68" i="1" l="1"/>
  <c r="I65" i="1"/>
  <c r="I67" i="1"/>
  <c r="I69" i="1"/>
  <c r="C10" i="1"/>
  <c r="C9" i="1"/>
  <c r="C6" i="1"/>
  <c r="C5" i="1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  <c r="G4" i="2" l="1"/>
  <c r="G5" i="2"/>
  <c r="G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<sst xmlns="http://schemas.openxmlformats.org/spreadsheetml/2006/main" count="48" uniqueCount="45">
  <si>
    <t>Název projektu:</t>
  </si>
  <si>
    <t>Empowerment Queer Romstva ve vybraných lokalitách</t>
  </si>
  <si>
    <t>Název žadatele:</t>
  </si>
  <si>
    <t>ARA ART, z. s.</t>
  </si>
  <si>
    <t xml:space="preserve">Registrační číslo projektu: </t>
  </si>
  <si>
    <t xml:space="preserve">CZ.03.02.01/00/25_106/0005946 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</si>
  <si>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</si>
  <si>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</si>
  <si>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</si>
  <si>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</si>
  <si>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</si>
  <si>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</si>
  <si>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</si>
  <si>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</si>
  <si>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</si>
  <si>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</si>
  <si>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</si>
  <si>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</si>
  <si>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</si>
  <si>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</si>
  <si>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</si>
  <si>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</si>
  <si>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</si>
  <si>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</si>
  <si>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Koordinátor projektu</t>
  </si>
  <si>
    <t>1.1.1.2</t>
  </si>
  <si>
    <t>Garant komunitní práce</t>
  </si>
  <si>
    <t>1.1.1.3</t>
  </si>
  <si>
    <t>Komunitní pracovník 1</t>
  </si>
  <si>
    <t>1.1.1.4</t>
  </si>
  <si>
    <t>Komunitní pracovník 2</t>
  </si>
  <si>
    <t>1.1.1.5</t>
  </si>
  <si>
    <t>Komunitní pracovník 3</t>
  </si>
  <si>
    <t>1.1.1.6</t>
  </si>
  <si>
    <t>Komunitní pracovník 4</t>
  </si>
  <si>
    <t>1.1.1.7</t>
  </si>
  <si>
    <t>Koordinátor boje s diskriminací a anticiganismem 0,2 úvazek</t>
  </si>
  <si>
    <t xml:space="preserve">Krácení ceny jednotky z důvodu překročení horního limitu pro pozici "koordinátor" (76400,-) dle dokumentu Obvyklé mzdy/platy pro program Operační program Zaměstnanost plus, překročení limitu nebylo v žádosti o dotaci odůvodněno. </t>
  </si>
  <si>
    <t>1.1.1.8</t>
  </si>
  <si>
    <t>Advokační expert</t>
  </si>
  <si>
    <t>Vyhledání kódu 1.3.1 se zadanými jednotkami &gt;0</t>
  </si>
  <si>
    <t>pro kód</t>
  </si>
  <si>
    <t>1.3.1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</si>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</sst>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5" x14ac:dyDescent="0.2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.75" thickBot="1" x14ac:dyDescent="0.3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.75" thickBot="1" x14ac:dyDescent="0.3"/>
    <row r="5" spans="1:12" s="15" customFormat="1" ht="15.75" thickBot="1" x14ac:dyDescent="0.3">
      <c r="A5" s="66" t="s">
        <v>6</v>
      </c>
      <c r="B5" s="67"/>
      <c r="C5" s="50">
        <f>SUM(E15:E70)</f>
        <v>7079400</v>
      </c>
      <c r="D5" s="1"/>
      <c r="E5" s="72" t="s">
        <v>7</v>
      </c>
      <c r="F5" s="73"/>
      <c r="G5" s="16">
        <v>0.4</v>
      </c>
    </row>
    <row r="6" spans="1:12" s="15" customFormat="1" ht="15.75" thickBot="1" x14ac:dyDescent="0.3">
      <c r="A6" s="70" t="s">
        <v>8</v>
      </c>
      <c r="B6" s="71"/>
      <c r="C6" s="51">
        <f>SUM(E15:E70)*(G5+1)</f>
        <v>9911160</v>
      </c>
      <c r="D6" s="1"/>
      <c r="E6"/>
      <c r="F6"/>
      <c r="G6"/>
      <c r="H6"/>
      <c r="I6"/>
      <c r="J6"/>
    </row>
    <row r="7" spans="1:12" s="15" customFormat="1" ht="15" x14ac:dyDescent="0.25">
      <c r="A7" s="68" t="s">
        <v>9</v>
      </c>
      <c r="B7" s="69"/>
      <c r="C7" s="52">
        <f>SUM(I15:I70)</f>
        <v>181440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70" t="s">
        <v>10</v>
      </c>
      <c r="B8" s="71"/>
      <c r="C8" s="53">
        <f>SUM(I15:I70)*(G5+1)</f>
        <v>254015.99999999997</v>
      </c>
      <c r="E8"/>
      <c r="F8"/>
      <c r="G8"/>
      <c r="H8"/>
      <c r="I8"/>
      <c r="J8"/>
    </row>
    <row r="9" spans="1:12" s="15" customFormat="1" ht="15" x14ac:dyDescent="0.25">
      <c r="A9" s="68" t="s">
        <v>11</v>
      </c>
      <c r="B9" s="69"/>
      <c r="C9" s="54">
        <f>SUM(H15:H70)</f>
        <v>6897960</v>
      </c>
      <c r="E9"/>
      <c r="F9"/>
      <c r="G9"/>
      <c r="H9"/>
      <c r="I9"/>
      <c r="J9"/>
    </row>
    <row r="10" spans="1:12" s="15" customFormat="1" ht="15.75" thickBot="1" x14ac:dyDescent="0.3">
      <c r="A10" s="74" t="s">
        <v>12</v>
      </c>
      <c r="B10" s="75"/>
      <c r="C10" s="55">
        <f>ROUND(SUM(H15:H70)*(G5+1),2)</f>
        <v>9657144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34850</v>
      </c>
      <c r="D15" s="37">
        <v>27</v>
      </c>
      <c r="E15" s="10">
        <f>C15*D15</f>
        <v>940950</v>
      </c>
      <c r="F15" s="41">
        <v>34850</v>
      </c>
      <c r="G15" s="37">
        <v>27</v>
      </c>
      <c r="H15" s="11">
        <f>F15*G15</f>
        <v>940950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43550</v>
      </c>
      <c r="D16" s="37">
        <v>27</v>
      </c>
      <c r="E16" s="10">
        <f t="shared" ref="E16:E70" si="0">C16*D16</f>
        <v>1175850</v>
      </c>
      <c r="F16" s="41">
        <v>43550</v>
      </c>
      <c r="G16" s="37">
        <v>27</v>
      </c>
      <c r="H16" s="11">
        <f t="shared" ref="H16:H70" si="1">F16*G16</f>
        <v>1175850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32200</v>
      </c>
      <c r="D17" s="37">
        <v>27</v>
      </c>
      <c r="E17" s="10">
        <f>C17*D17</f>
        <v>869400</v>
      </c>
      <c r="F17" s="41">
        <v>32200</v>
      </c>
      <c r="G17" s="37">
        <v>27</v>
      </c>
      <c r="H17" s="11">
        <f t="shared" si="1"/>
        <v>869400</v>
      </c>
      <c r="I17" s="12">
        <f t="shared" ref="I17:I70" si="2">E17-H17</f>
        <v>0</v>
      </c>
      <c r="J17" s="45"/>
      <c r="K17" s="17"/>
    </row>
    <row r="18" spans="1:11" hidden="1" x14ac:dyDescent="0.2">
      <c r="A18" s="29" t="s">
        <v>29</v>
      </c>
      <c r="B18" s="30" t="s">
        <v>30</v>
      </c>
      <c r="C18" s="37">
        <v>32200</v>
      </c>
      <c r="D18" s="37">
        <v>27</v>
      </c>
      <c r="E18" s="10">
        <f t="shared" ref="E18:E55" si="3">C18*D18</f>
        <v>869400</v>
      </c>
      <c r="F18" s="41">
        <v>32200</v>
      </c>
      <c r="G18" s="37">
        <v>27</v>
      </c>
      <c r="H18" s="11">
        <f t="shared" si="1"/>
        <v>869400</v>
      </c>
      <c r="I18" s="12">
        <f t="shared" si="2"/>
        <v>0</v>
      </c>
      <c r="J18" s="45"/>
      <c r="K18" s="17"/>
    </row>
    <row r="19" spans="1:11" hidden="1" x14ac:dyDescent="0.2">
      <c r="A19" s="29" t="s">
        <v>31</v>
      </c>
      <c r="B19" s="30" t="s">
        <v>32</v>
      </c>
      <c r="C19" s="37">
        <v>32200</v>
      </c>
      <c r="D19" s="37">
        <v>27</v>
      </c>
      <c r="E19" s="10">
        <f t="shared" si="3"/>
        <v>869400</v>
      </c>
      <c r="F19" s="41">
        <v>32200</v>
      </c>
      <c r="G19" s="37">
        <v>27</v>
      </c>
      <c r="H19" s="11">
        <f t="shared" si="1"/>
        <v>869400</v>
      </c>
      <c r="I19" s="12">
        <f t="shared" si="2"/>
        <v>0</v>
      </c>
      <c r="J19" s="45"/>
      <c r="K19" s="17"/>
    </row>
    <row r="20" spans="1:11" hidden="1" x14ac:dyDescent="0.2">
      <c r="A20" s="29" t="s">
        <v>33</v>
      </c>
      <c r="B20" s="30" t="s">
        <v>34</v>
      </c>
      <c r="C20" s="37">
        <v>32200</v>
      </c>
      <c r="D20" s="37">
        <v>27</v>
      </c>
      <c r="E20" s="10">
        <f t="shared" si="3"/>
        <v>869400</v>
      </c>
      <c r="F20" s="41">
        <v>32200</v>
      </c>
      <c r="G20" s="37">
        <v>27</v>
      </c>
      <c r="H20" s="11">
        <f t="shared" si="1"/>
        <v>869400</v>
      </c>
      <c r="I20" s="12">
        <f t="shared" si="2"/>
        <v>0</v>
      </c>
      <c r="J20" s="45"/>
      <c r="K20" s="17"/>
    </row>
    <row r="21" spans="1:11" ht="140.25" x14ac:dyDescent="0.2">
      <c r="A21" s="29" t="s">
        <v>35</v>
      </c>
      <c r="B21" s="30" t="s">
        <v>36</v>
      </c>
      <c r="C21" s="37">
        <v>22000</v>
      </c>
      <c r="D21" s="37">
        <v>27</v>
      </c>
      <c r="E21" s="10">
        <f t="shared" si="3"/>
        <v>594000</v>
      </c>
      <c r="F21" s="41">
        <v>15280</v>
      </c>
      <c r="G21" s="37">
        <v>27</v>
      </c>
      <c r="H21" s="11">
        <f t="shared" si="1"/>
        <v>412560</v>
      </c>
      <c r="I21" s="12">
        <f t="shared" si="2"/>
        <v>181440</v>
      </c>
      <c r="J21" s="45" t="s">
        <v>37</v>
      </c>
      <c r="K21" s="17"/>
    </row>
    <row r="22" spans="1:11" hidden="1" x14ac:dyDescent="0.2">
      <c r="A22" s="29" t="s">
        <v>38</v>
      </c>
      <c r="B22" s="30" t="s">
        <v>39</v>
      </c>
      <c r="C22" s="37">
        <v>33000</v>
      </c>
      <c r="D22" s="37">
        <v>27</v>
      </c>
      <c r="E22" s="10">
        <f t="shared" si="3"/>
        <v>891000</v>
      </c>
      <c r="F22" s="41">
        <v>33000</v>
      </c>
      <c r="G22" s="37">
        <v>27</v>
      </c>
      <c r="H22" s="11">
        <f t="shared" si="1"/>
        <v>891000</v>
      </c>
      <c r="I22" s="12">
        <f t="shared" si="2"/>
        <v>0</v>
      </c>
      <c r="J22" s="45"/>
      <c r="K22" s="17"/>
    </row>
    <row r="23" spans="1:11" hidden="1" x14ac:dyDescent="0.2">
      <c r="A23" s="31"/>
      <c r="B23" s="32"/>
      <c r="C23" s="38"/>
      <c r="D23" s="38"/>
      <c r="E23" s="23">
        <f t="shared" si="3"/>
        <v>0</v>
      </c>
      <c r="F23" s="42"/>
      <c r="G23" s="38"/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/>
      <c r="B24" s="32"/>
      <c r="C24" s="38"/>
      <c r="D24" s="38"/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/>
      <c r="B25" s="32"/>
      <c r="C25" s="37"/>
      <c r="D25" s="37"/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/>
      <c r="B26" s="30"/>
      <c r="C26" s="37"/>
      <c r="D26" s="37"/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/>
      <c r="B27" s="32"/>
      <c r="C27" s="38"/>
      <c r="D27" s="38"/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/>
      <c r="B28" s="32"/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/>
      <c r="B29" s="32"/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paušál_5946'!A15:A70</f>
        <v>1.1.1.1</v>
      </c>
      <c r="B1" t="str" cm="1">
        <f t="array" ref="B1:B56">'Krácení v projektu paušál_5946'!B15:B70</f>
        <v>Koordinátor projektu</v>
      </c>
      <c r="C1" cm="1">
        <f t="array" ref="C1:C56">'Krácení v projektu paušál_5946'!C15:C70</f>
        <v>34850</v>
      </c>
      <c r="D1" cm="1">
        <f t="array" ref="D1:D56">'Krácení v projektu paušál_5946'!D15:D70</f>
        <v>27</v>
      </c>
    </row>
    <row r="2" spans="1:7" x14ac:dyDescent="0.25">
      <c r="A2" t="str">
        <v>1.1.1.2</v>
      </c>
      <c r="B2" t="str">
        <v>Garant komunitní práce</v>
      </c>
      <c r="C2">
        <v>43550</v>
      </c>
      <c r="D2">
        <v>27</v>
      </c>
      <c r="F2" t="s">
        <v>40</v>
      </c>
    </row>
    <row r="3" spans="1:7" x14ac:dyDescent="0.25">
      <c r="A3" t="str">
        <v>1.1.1.3</v>
      </c>
      <c r="B3" t="str">
        <v>Komunitní pracovník 1</v>
      </c>
      <c r="C3">
        <v>32200</v>
      </c>
      <c r="D3">
        <v>27</v>
      </c>
      <c r="F3" s="58" t="s">
        <v>41</v>
      </c>
      <c r="G3" s="58" t="s">
        <v>18</v>
      </c>
    </row>
    <row r="4" spans="1:7" x14ac:dyDescent="0.25">
      <c r="A4" t="str">
        <v>1.1.1.4</v>
      </c>
      <c r="B4" t="str">
        <v>Komunitní pracovník 2</v>
      </c>
      <c r="C4">
        <v>32200</v>
      </c>
      <c r="D4">
        <v>27</v>
      </c>
      <c r="F4" s="57" t="s">
        <v>42</v>
      </c>
      <c r="G4" s="56">
        <f>IFERROR(VLOOKUP($F$4,$A$1:$D$56,4,FALSE),0)</f>
        <v>0</v>
      </c>
    </row>
    <row r="5" spans="1:7" x14ac:dyDescent="0.25">
      <c r="A5" t="str">
        <v>1.1.1.5</v>
      </c>
      <c r="B5" t="str">
        <v>Komunitní pracovník 3</v>
      </c>
      <c r="C5">
        <v>32200</v>
      </c>
      <c r="D5">
        <v>27</v>
      </c>
      <c r="F5" s="57" t="s">
        <v>43</v>
      </c>
      <c r="G5" s="56">
        <f>IFERROR(VLOOKUP($F$5,$A$1:$D$56,4,FALSE),0)</f>
        <v>0</v>
      </c>
    </row>
    <row r="6" spans="1:7" x14ac:dyDescent="0.25">
      <c r="A6" t="str">
        <v>1.1.1.6</v>
      </c>
      <c r="B6" t="str">
        <v>Komunitní pracovník 4</v>
      </c>
      <c r="C6">
        <v>32200</v>
      </c>
      <c r="D6">
        <v>27</v>
      </c>
      <c r="F6" s="59" t="s">
        <v>44</v>
      </c>
      <c r="G6" s="59">
        <f>G4+G5</f>
        <v>0</v>
      </c>
    </row>
    <row r="7" spans="1:7" x14ac:dyDescent="0.25">
      <c r="A7" t="str">
        <v>1.1.1.7</v>
      </c>
      <c r="B7" t="str">
        <v>Koordinátor boje s diskriminací a anticiganismem 0,2 úvazek</v>
      </c>
      <c r="C7">
        <v>22000</v>
      </c>
      <c r="D7">
        <v>27</v>
      </c>
    </row>
    <row r="8" spans="1:7" x14ac:dyDescent="0.25">
      <c r="A8" t="str">
        <v>1.1.1.8</v>
      </c>
      <c r="B8" t="str">
        <v>Advokační expert</v>
      </c>
      <c r="C8">
        <v>33000</v>
      </c>
      <c r="D8">
        <v>27</v>
      </c>
    </row>
    <row r="9" spans="1:7" x14ac:dyDescent="0.25">
      <c r="A9">
        <v>0</v>
      </c>
      <c r="B9">
        <v>0</v>
      </c>
      <c r="C9">
        <v>0</v>
      </c>
      <c r="D9">
        <v>0</v>
      </c>
    </row>
    <row r="10" spans="1:7" x14ac:dyDescent="0.25">
      <c r="A10">
        <v>0</v>
      </c>
      <c r="B10">
        <v>0</v>
      </c>
      <c r="C10">
        <v>0</v>
      </c>
      <c r="D10">
        <v>0</v>
      </c>
    </row>
    <row r="11" spans="1:7" x14ac:dyDescent="0.25">
      <c r="A11">
        <v>0</v>
      </c>
      <c r="B11">
        <v>0</v>
      </c>
      <c r="C11">
        <v>0</v>
      </c>
      <c r="D11">
        <v>0</v>
      </c>
    </row>
    <row r="12" spans="1:7" x14ac:dyDescent="0.25">
      <c r="A12">
        <v>0</v>
      </c>
      <c r="B12">
        <v>0</v>
      </c>
      <c r="C12">
        <v>0</v>
      </c>
      <c r="D12">
        <v>0</v>
      </c>
    </row>
    <row r="13" spans="1:7" x14ac:dyDescent="0.25">
      <c r="A13">
        <v>0</v>
      </c>
      <c r="B13">
        <v>0</v>
      </c>
      <c r="C13">
        <v>0</v>
      </c>
      <c r="D13">
        <v>0</v>
      </c>
    </row>
    <row r="14" spans="1:7" x14ac:dyDescent="0.25">
      <c r="A14">
        <v>0</v>
      </c>
      <c r="B14">
        <v>0</v>
      </c>
      <c r="C14">
        <v>0</v>
      </c>
      <c r="D14">
        <v>0</v>
      </c>
    </row>
    <row r="15" spans="1:7" x14ac:dyDescent="0.25">
      <c r="A15">
        <v>0</v>
      </c>
      <c r="B15">
        <v>0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paušál_5946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2025-10-29T10:17:21Z</dcterms:modified>
  <cp:category/>
  <cp:contentStatus/>
</cp:coreProperties>
</file>